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бив 2024г\24531\"/>
    </mc:Choice>
  </mc:AlternateContent>
  <bookViews>
    <workbookView xWindow="0" yWindow="0" windowWidth="7470" windowHeight="2235"/>
  </bookViews>
  <sheets>
    <sheet name="добив-2024" sheetId="30" r:id="rId1"/>
  </sheets>
  <calcPr calcId="162913"/>
</workbook>
</file>

<file path=xl/calcChain.xml><?xml version="1.0" encoding="utf-8"?>
<calcChain xmlns="http://schemas.openxmlformats.org/spreadsheetml/2006/main">
  <c r="F12" i="30" l="1"/>
  <c r="E12" i="30"/>
  <c r="F7" i="30"/>
  <c r="E7" i="30"/>
  <c r="I6" i="30" l="1"/>
  <c r="I8" i="30"/>
  <c r="I9" i="30"/>
  <c r="I11" i="30" l="1"/>
  <c r="I10" i="30"/>
  <c r="I4" i="30"/>
  <c r="I12" i="30" l="1"/>
  <c r="F13" i="30"/>
  <c r="E13" i="30"/>
  <c r="I5" i="30"/>
  <c r="I7" i="30" s="1"/>
  <c r="I13" i="30" l="1"/>
</calcChain>
</file>

<file path=xl/sharedStrings.xml><?xml version="1.0" encoding="utf-8"?>
<sst xmlns="http://schemas.openxmlformats.org/spreadsheetml/2006/main" count="26" uniqueCount="19">
  <si>
    <t>Дървесен вид</t>
  </si>
  <si>
    <t>Сортимент</t>
  </si>
  <si>
    <t>Отдел и подотдел</t>
  </si>
  <si>
    <t>Общо за подотдела</t>
  </si>
  <si>
    <t xml:space="preserve">Обща стойност, лв. без ДДС </t>
  </si>
  <si>
    <t>Дърва за горене</t>
  </si>
  <si>
    <t>Обект</t>
  </si>
  <si>
    <t>Общо за Обекта</t>
  </si>
  <si>
    <t xml:space="preserve">Начална цена в лв. , пл.м3 </t>
  </si>
  <si>
    <t xml:space="preserve">Начална цена в лв., пр.м3 </t>
  </si>
  <si>
    <t xml:space="preserve">Прогнозно количество дървесина, пл.м3 </t>
  </si>
  <si>
    <t xml:space="preserve">Прогнозно количество дървесина, пр.м3  </t>
  </si>
  <si>
    <t>Техн.д-на от дърва за горене</t>
  </si>
  <si>
    <t>здб</t>
  </si>
  <si>
    <t>цр</t>
  </si>
  <si>
    <t>Дърва за огрев</t>
  </si>
  <si>
    <t>бл</t>
  </si>
  <si>
    <t>144-щ</t>
  </si>
  <si>
    <t>145-с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</si>
</sst>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61">
    <xf numFmtId="0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center" textRotation="255"/>
    </xf>
    <xf numFmtId="0" fontId="2" fillId="0" borderId="5" xfId="0" applyNumberFormat="1" applyFont="1" applyFill="1" applyBorder="1" applyAlignment="1" applyProtection="1">
      <alignment horizontal="center" vertical="center" textRotation="90" wrapText="1"/>
    </xf>
    <xf numFmtId="0" fontId="2" fillId="0" borderId="6" xfId="0" applyNumberFormat="1" applyFont="1" applyFill="1" applyBorder="1" applyAlignment="1" applyProtection="1">
      <alignment horizontal="center" vertical="center" textRotation="90" wrapText="1"/>
    </xf>
    <xf numFmtId="0" fontId="2" fillId="0" borderId="6" xfId="0" applyNumberFormat="1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 textRotation="90" wrapText="1"/>
    </xf>
    <xf numFmtId="1" fontId="2" fillId="0" borderId="1" xfId="0" applyNumberFormat="1" applyFont="1" applyFill="1" applyBorder="1" applyAlignment="1" applyProtection="1">
      <alignment horizontal="righ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2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left" vertical="top"/>
    </xf>
    <xf numFmtId="0" fontId="2" fillId="0" borderId="10" xfId="0" applyNumberFormat="1" applyFont="1" applyFill="1" applyBorder="1" applyAlignment="1" applyProtection="1">
      <alignment horizontal="left" vertical="top"/>
    </xf>
    <xf numFmtId="0" fontId="3" fillId="0" borderId="9" xfId="0" applyNumberFormat="1" applyFont="1" applyFill="1" applyBorder="1" applyAlignment="1" applyProtection="1">
      <alignment vertical="top"/>
    </xf>
    <xf numFmtId="2" fontId="2" fillId="0" borderId="9" xfId="0" applyNumberFormat="1" applyFont="1" applyFill="1" applyBorder="1" applyAlignment="1" applyProtection="1">
      <alignment horizontal="center" vertical="top"/>
    </xf>
    <xf numFmtId="2" fontId="2" fillId="0" borderId="11" xfId="0" applyNumberFormat="1" applyFont="1" applyFill="1" applyBorder="1" applyAlignment="1" applyProtection="1">
      <alignment horizontal="center" vertical="top"/>
    </xf>
    <xf numFmtId="0" fontId="2" fillId="0" borderId="7" xfId="0" applyNumberFormat="1" applyFont="1" applyFill="1" applyBorder="1" applyAlignment="1" applyProtection="1">
      <alignment vertical="top" wrapText="1"/>
    </xf>
    <xf numFmtId="0" fontId="2" fillId="0" borderId="13" xfId="0" applyNumberFormat="1" applyFont="1" applyFill="1" applyBorder="1" applyAlignment="1" applyProtection="1">
      <alignment vertical="top"/>
    </xf>
    <xf numFmtId="0" fontId="3" fillId="0" borderId="12" xfId="0" applyNumberFormat="1" applyFont="1" applyFill="1" applyBorder="1" applyAlignment="1" applyProtection="1">
      <alignment horizontal="left" vertical="top"/>
    </xf>
    <xf numFmtId="0" fontId="3" fillId="0" borderId="8" xfId="0" applyNumberFormat="1" applyFont="1" applyFill="1" applyBorder="1" applyAlignment="1" applyProtection="1">
      <alignment horizontal="left" vertical="top"/>
    </xf>
    <xf numFmtId="1" fontId="3" fillId="0" borderId="8" xfId="0" applyNumberFormat="1" applyFont="1" applyFill="1" applyBorder="1" applyAlignment="1" applyProtection="1">
      <alignment vertical="top"/>
    </xf>
    <xf numFmtId="2" fontId="3" fillId="0" borderId="8" xfId="0" applyNumberFormat="1" applyFont="1" applyFill="1" applyBorder="1" applyAlignment="1" applyProtection="1">
      <alignment horizontal="center" vertical="top"/>
    </xf>
    <xf numFmtId="2" fontId="2" fillId="0" borderId="1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16" xfId="0" applyNumberFormat="1" applyFont="1" applyFill="1" applyBorder="1" applyAlignment="1" applyProtection="1">
      <alignment horizontal="left" vertical="top"/>
    </xf>
    <xf numFmtId="0" fontId="2" fillId="0" borderId="15" xfId="0" applyNumberFormat="1" applyFont="1" applyFill="1" applyBorder="1" applyAlignment="1" applyProtection="1">
      <alignment horizontal="left" vertical="top"/>
    </xf>
    <xf numFmtId="0" fontId="2" fillId="0" borderId="18" xfId="0" applyNumberFormat="1" applyFont="1" applyFill="1" applyBorder="1" applyAlignment="1" applyProtection="1">
      <alignment horizontal="left" vertical="top"/>
    </xf>
    <xf numFmtId="0" fontId="2" fillId="0" borderId="17" xfId="0" applyNumberFormat="1" applyFont="1" applyFill="1" applyBorder="1" applyAlignment="1" applyProtection="1">
      <alignment horizontal="right" vertical="top"/>
    </xf>
    <xf numFmtId="1" fontId="2" fillId="0" borderId="17" xfId="0" applyNumberFormat="1" applyFont="1" applyFill="1" applyBorder="1" applyAlignment="1" applyProtection="1">
      <alignment horizontal="right" vertical="top"/>
    </xf>
    <xf numFmtId="2" fontId="2" fillId="0" borderId="17" xfId="0" applyNumberFormat="1" applyFont="1" applyFill="1" applyBorder="1" applyAlignment="1" applyProtection="1">
      <alignment horizontal="center" vertical="center"/>
    </xf>
    <xf numFmtId="2" fontId="2" fillId="0" borderId="19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top"/>
    </xf>
    <xf numFmtId="2" fontId="2" fillId="0" borderId="13" xfId="0" applyNumberFormat="1" applyFont="1" applyFill="1" applyBorder="1" applyAlignment="1" applyProtection="1">
      <alignment horizontal="right" vertical="top"/>
    </xf>
    <xf numFmtId="2" fontId="3" fillId="0" borderId="8" xfId="0" applyNumberFormat="1" applyFont="1" applyFill="1" applyBorder="1" applyAlignment="1" applyProtection="1">
      <alignment vertical="top"/>
    </xf>
    <xf numFmtId="0" fontId="2" fillId="0" borderId="20" xfId="0" applyNumberFormat="1" applyFont="1" applyFill="1" applyBorder="1" applyAlignment="1" applyProtection="1">
      <alignment horizontal="left" vertical="top"/>
    </xf>
    <xf numFmtId="0" fontId="2" fillId="0" borderId="3" xfId="0" applyNumberFormat="1" applyFont="1" applyFill="1" applyBorder="1" applyAlignment="1" applyProtection="1">
      <alignment horizontal="right" vertical="top"/>
    </xf>
    <xf numFmtId="1" fontId="2" fillId="0" borderId="3" xfId="0" applyNumberFormat="1" applyFont="1" applyFill="1" applyBorder="1" applyAlignment="1" applyProtection="1">
      <alignment horizontal="right" vertical="top"/>
    </xf>
    <xf numFmtId="0" fontId="1" fillId="0" borderId="3" xfId="0" applyNumberFormat="1" applyFont="1" applyFill="1" applyBorder="1" applyAlignment="1" applyProtection="1">
      <alignment vertical="top"/>
    </xf>
    <xf numFmtId="2" fontId="2" fillId="0" borderId="21" xfId="0" applyNumberFormat="1" applyFont="1" applyFill="1" applyBorder="1" applyAlignment="1" applyProtection="1">
      <alignment horizontal="center" vertical="top"/>
    </xf>
    <xf numFmtId="2" fontId="2" fillId="0" borderId="22" xfId="0" applyNumberFormat="1" applyFont="1" applyFill="1" applyBorder="1" applyAlignment="1" applyProtection="1">
      <alignment horizontal="right" vertical="top"/>
    </xf>
    <xf numFmtId="0" fontId="2" fillId="0" borderId="11" xfId="0" applyNumberFormat="1" applyFont="1" applyFill="1" applyBorder="1" applyAlignment="1" applyProtection="1">
      <alignment vertical="top"/>
    </xf>
    <xf numFmtId="0" fontId="2" fillId="0" borderId="10" xfId="0" applyNumberFormat="1" applyFont="1" applyFill="1" applyBorder="1" applyAlignment="1" applyProtection="1">
      <alignment vertical="top"/>
    </xf>
    <xf numFmtId="0" fontId="2" fillId="0" borderId="23" xfId="0" applyNumberFormat="1" applyFont="1" applyFill="1" applyBorder="1" applyAlignment="1" applyProtection="1">
      <alignment horizontal="center" vertical="center"/>
    </xf>
    <xf numFmtId="2" fontId="3" fillId="0" borderId="9" xfId="0" applyNumberFormat="1" applyFont="1" applyFill="1" applyBorder="1" applyAlignment="1" applyProtection="1">
      <alignment vertical="top"/>
    </xf>
    <xf numFmtId="0" fontId="2" fillId="0" borderId="15" xfId="0" applyNumberFormat="1" applyFont="1" applyFill="1" applyBorder="1" applyAlignment="1" applyProtection="1">
      <alignment horizontal="center" vertical="center"/>
    </xf>
    <xf numFmtId="0" fontId="2" fillId="0" borderId="2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2" fillId="0" borderId="28" xfId="0" applyNumberFormat="1" applyFont="1" applyFill="1" applyBorder="1" applyAlignment="1" applyProtection="1">
      <alignment horizontal="center" vertical="center" wrapText="1"/>
    </xf>
    <xf numFmtId="0" fontId="2" fillId="0" borderId="29" xfId="0" applyNumberFormat="1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>
      <alignment horizontal="center" vertical="center" textRotation="90" wrapText="1"/>
    </xf>
    <xf numFmtId="0" fontId="4" fillId="0" borderId="25" xfId="0" applyFont="1" applyFill="1" applyBorder="1" applyAlignment="1">
      <alignment horizontal="center" vertical="center" textRotation="90" wrapText="1"/>
    </xf>
    <xf numFmtId="0" fontId="4" fillId="0" borderId="26" xfId="0" applyFont="1" applyFill="1" applyBorder="1" applyAlignment="1">
      <alignment horizontal="center" vertical="center" textRotation="90" wrapText="1"/>
    </xf>
    <xf numFmtId="0" fontId="2" fillId="0" borderId="24" xfId="0" applyNumberFormat="1" applyFont="1" applyFill="1" applyBorder="1" applyAlignment="1" applyProtection="1">
      <alignment horizontal="center" vertical="center"/>
    </xf>
    <xf numFmtId="0" fontId="2" fillId="0" borderId="25" xfId="0" applyNumberFormat="1" applyFont="1" applyFill="1" applyBorder="1" applyAlignment="1" applyProtection="1">
      <alignment horizontal="center" vertical="center"/>
    </xf>
    <xf numFmtId="0" fontId="2" fillId="0" borderId="26" xfId="0" applyNumberFormat="1" applyFont="1" applyFill="1" applyBorder="1" applyAlignment="1" applyProtection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zoomScaleNormal="100" workbookViewId="0">
      <selection activeCell="A2" sqref="A2"/>
    </sheetView>
  </sheetViews>
  <sheetFormatPr defaultRowHeight="12.75" x14ac:dyDescent="0.2"/>
  <cols>
    <col min="1" max="1" width="4.140625" style="4" customWidth="1"/>
    <col min="2" max="2" width="5.28515625" customWidth="1"/>
    <col min="3" max="3" width="10.5703125" customWidth="1"/>
    <col min="4" max="4" width="23.5703125" customWidth="1"/>
    <col min="5" max="5" width="7.7109375" customWidth="1"/>
    <col min="6" max="6" width="7.42578125" customWidth="1"/>
    <col min="7" max="8" width="6.42578125" customWidth="1"/>
    <col min="9" max="9" width="10.140625" customWidth="1"/>
    <col min="10" max="10" width="7.7109375" customWidth="1"/>
  </cols>
  <sheetData>
    <row r="1" spans="1:14" ht="13.5" thickBot="1" x14ac:dyDescent="0.25">
      <c r="A1" s="51"/>
      <c r="B1" s="51"/>
      <c r="C1" s="51"/>
      <c r="D1" s="51"/>
      <c r="E1" s="51"/>
      <c r="F1" s="51"/>
      <c r="G1" s="51"/>
      <c r="H1" s="51"/>
      <c r="I1" s="51"/>
    </row>
    <row r="2" spans="1:14" ht="116.25" customHeight="1" x14ac:dyDescent="0.2">
      <c r="A2" s="6" t="s">
        <v>6</v>
      </c>
      <c r="B2" s="7" t="s">
        <v>2</v>
      </c>
      <c r="C2" s="8" t="s">
        <v>0</v>
      </c>
      <c r="D2" s="9" t="s">
        <v>1</v>
      </c>
      <c r="E2" s="8" t="s">
        <v>10</v>
      </c>
      <c r="F2" s="8" t="s">
        <v>11</v>
      </c>
      <c r="G2" s="10" t="s">
        <v>8</v>
      </c>
      <c r="H2" s="10" t="s">
        <v>9</v>
      </c>
      <c r="I2" s="20" t="s">
        <v>4</v>
      </c>
      <c r="N2" s="27"/>
    </row>
    <row r="3" spans="1:14" ht="16.5" customHeight="1" thickBot="1" x14ac:dyDescent="0.25">
      <c r="A3" s="47">
        <v>1</v>
      </c>
      <c r="B3" s="14">
        <v>2</v>
      </c>
      <c r="C3" s="2">
        <v>3</v>
      </c>
      <c r="D3" s="1">
        <v>4</v>
      </c>
      <c r="E3" s="2">
        <v>5</v>
      </c>
      <c r="F3" s="3">
        <v>6</v>
      </c>
      <c r="G3" s="3">
        <v>7</v>
      </c>
      <c r="H3" s="3">
        <v>8</v>
      </c>
      <c r="I3" s="21">
        <v>9</v>
      </c>
    </row>
    <row r="4" spans="1:14" ht="16.5" customHeight="1" x14ac:dyDescent="0.2">
      <c r="A4" s="55">
        <v>24531</v>
      </c>
      <c r="B4" s="58" t="s">
        <v>17</v>
      </c>
      <c r="C4" s="52" t="s">
        <v>13</v>
      </c>
      <c r="D4" s="31" t="s">
        <v>12</v>
      </c>
      <c r="E4" s="32">
        <v>20</v>
      </c>
      <c r="F4" s="33">
        <v>33</v>
      </c>
      <c r="G4" s="34"/>
      <c r="H4" s="35">
        <v>33</v>
      </c>
      <c r="I4" s="26">
        <f t="shared" ref="I4" si="0">F4*H4</f>
        <v>1089</v>
      </c>
    </row>
    <row r="5" spans="1:14" ht="16.5" customHeight="1" x14ac:dyDescent="0.2">
      <c r="A5" s="56"/>
      <c r="B5" s="59"/>
      <c r="C5" s="53"/>
      <c r="D5" s="30" t="s">
        <v>5</v>
      </c>
      <c r="E5" s="12">
        <v>150</v>
      </c>
      <c r="F5" s="11">
        <v>273</v>
      </c>
      <c r="G5" s="13"/>
      <c r="H5" s="5">
        <v>33</v>
      </c>
      <c r="I5" s="26">
        <f t="shared" ref="I5" si="1">F5*H5</f>
        <v>9009</v>
      </c>
    </row>
    <row r="6" spans="1:14" ht="13.5" thickBot="1" x14ac:dyDescent="0.25">
      <c r="A6" s="56"/>
      <c r="B6" s="60"/>
      <c r="C6" s="49" t="s">
        <v>14</v>
      </c>
      <c r="D6" s="39" t="s">
        <v>5</v>
      </c>
      <c r="E6" s="40">
        <v>10</v>
      </c>
      <c r="F6" s="41">
        <v>18</v>
      </c>
      <c r="G6" s="42"/>
      <c r="H6" s="43">
        <v>33</v>
      </c>
      <c r="I6" s="44">
        <f t="shared" ref="I6" si="2">F6*H6</f>
        <v>594</v>
      </c>
    </row>
    <row r="7" spans="1:14" ht="13.5" thickBot="1" x14ac:dyDescent="0.25">
      <c r="A7" s="56"/>
      <c r="B7" s="16" t="s">
        <v>3</v>
      </c>
      <c r="C7" s="45"/>
      <c r="D7" s="46"/>
      <c r="E7" s="17">
        <f>SUM(E4:E6)</f>
        <v>180</v>
      </c>
      <c r="F7" s="17">
        <f>SUM(F4:F6)</f>
        <v>324</v>
      </c>
      <c r="G7" s="18"/>
      <c r="H7" s="19"/>
      <c r="I7" s="48">
        <f>SUM(I4:I6)</f>
        <v>10692</v>
      </c>
    </row>
    <row r="8" spans="1:14" x14ac:dyDescent="0.2">
      <c r="A8" s="56"/>
      <c r="B8" s="58" t="s">
        <v>18</v>
      </c>
      <c r="C8" s="54" t="s">
        <v>13</v>
      </c>
      <c r="D8" s="31" t="s">
        <v>12</v>
      </c>
      <c r="E8" s="32">
        <v>40</v>
      </c>
      <c r="F8" s="33">
        <v>67</v>
      </c>
      <c r="G8" s="34"/>
      <c r="H8" s="35">
        <v>33</v>
      </c>
      <c r="I8" s="26">
        <f t="shared" ref="I8" si="3">F8*H8</f>
        <v>2211</v>
      </c>
    </row>
    <row r="9" spans="1:14" x14ac:dyDescent="0.2">
      <c r="A9" s="56"/>
      <c r="B9" s="59"/>
      <c r="C9" s="53"/>
      <c r="D9" s="29" t="s">
        <v>15</v>
      </c>
      <c r="E9" s="12">
        <v>150</v>
      </c>
      <c r="F9" s="11">
        <v>273</v>
      </c>
      <c r="G9" s="36"/>
      <c r="H9" s="35">
        <v>33</v>
      </c>
      <c r="I9" s="37">
        <f t="shared" ref="I9" si="4">F9*H9</f>
        <v>9009</v>
      </c>
    </row>
    <row r="10" spans="1:14" x14ac:dyDescent="0.2">
      <c r="A10" s="56"/>
      <c r="B10" s="59"/>
      <c r="C10" s="50" t="s">
        <v>16</v>
      </c>
      <c r="D10" s="29" t="s">
        <v>5</v>
      </c>
      <c r="E10" s="12">
        <v>30</v>
      </c>
      <c r="F10" s="11">
        <v>55</v>
      </c>
      <c r="G10" s="36"/>
      <c r="H10" s="35">
        <v>33</v>
      </c>
      <c r="I10" s="37">
        <f t="shared" ref="I10" si="5">F10*H10</f>
        <v>1815</v>
      </c>
    </row>
    <row r="11" spans="1:14" ht="13.5" thickBot="1" x14ac:dyDescent="0.25">
      <c r="A11" s="56"/>
      <c r="B11" s="60"/>
      <c r="C11" s="49" t="s">
        <v>14</v>
      </c>
      <c r="D11" s="39" t="s">
        <v>5</v>
      </c>
      <c r="E11" s="40">
        <v>10</v>
      </c>
      <c r="F11" s="41">
        <v>18</v>
      </c>
      <c r="G11" s="42"/>
      <c r="H11" s="43">
        <v>33</v>
      </c>
      <c r="I11" s="44">
        <f t="shared" ref="I11" si="6">F11*H11</f>
        <v>594</v>
      </c>
    </row>
    <row r="12" spans="1:14" ht="13.5" thickBot="1" x14ac:dyDescent="0.25">
      <c r="A12" s="56"/>
      <c r="B12" s="16" t="s">
        <v>3</v>
      </c>
      <c r="C12" s="15"/>
      <c r="D12" s="16"/>
      <c r="E12" s="17">
        <f>SUM(E8:E11)</f>
        <v>230</v>
      </c>
      <c r="F12" s="17">
        <f>SUM(F8:F11)</f>
        <v>413</v>
      </c>
      <c r="G12" s="18"/>
      <c r="H12" s="19"/>
      <c r="I12" s="48">
        <f>SUM(I8:I11)</f>
        <v>13629</v>
      </c>
    </row>
    <row r="13" spans="1:14" ht="13.5" thickBot="1" x14ac:dyDescent="0.25">
      <c r="A13" s="57"/>
      <c r="B13" s="22" t="s">
        <v>7</v>
      </c>
      <c r="C13" s="23"/>
      <c r="D13" s="22"/>
      <c r="E13" s="24">
        <f>SUM(E7+E12)</f>
        <v>410</v>
      </c>
      <c r="F13" s="24">
        <f>SUM(F7+F12)</f>
        <v>737</v>
      </c>
      <c r="G13" s="25"/>
      <c r="H13" s="25"/>
      <c r="I13" s="38">
        <f>SUM(I7+I12)</f>
        <v>24321</v>
      </c>
    </row>
    <row r="17" spans="2:2" x14ac:dyDescent="0.2">
      <c r="B17" s="28"/>
    </row>
  </sheetData>
  <mergeCells count="6">
    <mergeCell ref="A1:I1"/>
    <mergeCell ref="C4:C5"/>
    <mergeCell ref="C8:C9"/>
    <mergeCell ref="A4:A13"/>
    <mergeCell ref="B4:B6"/>
    <mergeCell ref="B8:B11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добив-2024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2022-08-19T07:13:17Z</cp:lastPrinted>
  <dcterms:created xsi:type="dcterms:W3CDTF">2012-01-24T13:22:39Z</dcterms:created>
  <dcterms:modified xsi:type="dcterms:W3CDTF">2024-03-13T10:01:39Z</dcterms:modified>
</cp:coreProperties>
</file>